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Ардатовская 1" sheetId="1" r:id="rId1"/>
    <sheet name="Ардатовская 1(2019)" sheetId="2" r:id="rId2"/>
    <sheet name="Ардатовская 1(2020)" sheetId="3" r:id="rId3"/>
    <sheet name="Ардатовская 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'Ардатовская 1'!#REF!,'Ардатовская 1'!#REF!</definedName>
    <definedName name="Z_6E36EA37_049E_4FAE_B719_2847CD16F858_.wvu.Rows" localSheetId="0" hidden="1">'Ардатовская 1'!$42:$45</definedName>
    <definedName name="Z_73C0D023_21BD_4441_8EFA_957546C15799_.wvu.Cols" localSheetId="0" hidden="1">'Ардатовская 1'!#REF!,'Ардатовская 1'!#REF!</definedName>
    <definedName name="Z_73C0D023_21BD_4441_8EFA_957546C15799_.wvu.Rows" localSheetId="0" hidden="1">'Ардатовская 1'!$42:$45</definedName>
    <definedName name="_xlnm.Print_Area" localSheetId="0">'Ардатовская 1'!$A$1:$G$60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8" i="2"/>
  <c r="F57" i="2"/>
  <c r="F33" i="2" l="1"/>
  <c r="E9" i="2" l="1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6" i="2" s="1"/>
  <c r="F28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48" i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32" i="1"/>
  <c r="F15" i="1"/>
  <c r="G15" i="1"/>
  <c r="E15" i="1"/>
  <c r="F9" i="1"/>
  <c r="G9" i="1"/>
  <c r="E9" i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<sst xmlns="http://schemas.openxmlformats.org/spreadsheetml/2006/main" count="242" uniqueCount="78">
  <si>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</si>
  <si>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</si>
  <si>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</si>
  <si>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</si>
  <si>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</si>
  <si>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</si>
  <si>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</si>
  <si>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</si>
  <si>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</si>
  <si>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</si>
  <si>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</si>
  <si>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</si>
  <si>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</si>
  <si>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</si>
  <si>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</si>
  <si>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</si>
  <si>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</si>
  <si>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</si>
  <si>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</si>
  <si>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</si>
  <si>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</si>
  <si>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</si>
  <si>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</si>
  <si>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</si>
  <si>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</si>
  <si>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</si>
  <si>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</si>
  <si>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</si>
  <si>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</si>
  <si>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</si>
  <si>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</si>
  <si>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</si>
  <si>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</si>
  <si>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</si>
  <si>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</si>
  <si>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</si>
  <si>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</si>
  <si>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</si>
  <si>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Ардатовская 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</si>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</sst>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4" fontId="10" fillId="0" borderId="4" xfId="0" applyNumberFormat="1" applyFont="1" applyBorder="1"/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03">
          <cell r="W303">
            <v>7004.5468700938291</v>
          </cell>
          <cell r="X303">
            <v>1419.1643422934474</v>
          </cell>
          <cell r="Y303">
            <v>900.95130000000006</v>
          </cell>
          <cell r="AA303">
            <v>0</v>
          </cell>
          <cell r="AB303">
            <v>6798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2595.6</v>
          </cell>
          <cell r="AN303">
            <v>26369.236000000001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Y303">
            <v>24928.265699897951</v>
          </cell>
          <cell r="BB303">
            <v>0</v>
          </cell>
          <cell r="BC303">
            <v>0</v>
          </cell>
          <cell r="CN303">
            <v>6060.4660482631607</v>
          </cell>
          <cell r="CO303">
            <v>1242.1311782187256</v>
          </cell>
          <cell r="CP303">
            <v>1349.8047000000001</v>
          </cell>
          <cell r="DB303">
            <v>0</v>
          </cell>
          <cell r="DG303">
            <v>5176.3480187075547</v>
          </cell>
          <cell r="DU303">
            <v>38128.025980288956</v>
          </cell>
          <cell r="DV303">
            <v>8094.3540491201547</v>
          </cell>
          <cell r="DW303">
            <v>8659.8280000000013</v>
          </cell>
          <cell r="EK303">
            <v>0</v>
          </cell>
          <cell r="EQ303">
            <v>33499.970382238993</v>
          </cell>
          <cell r="FB303">
            <v>74424.947279256477</v>
          </cell>
          <cell r="FC303">
            <v>15220.374105211049</v>
          </cell>
          <cell r="FD303">
            <v>683.7263999999999</v>
          </cell>
          <cell r="FL303">
            <v>0</v>
          </cell>
          <cell r="FS303">
            <v>55185.125793476</v>
          </cell>
          <cell r="FX303">
            <v>20519.956069284366</v>
          </cell>
          <cell r="FY303">
            <v>4183.3898395353517</v>
          </cell>
          <cell r="FZ303">
            <v>114.342</v>
          </cell>
          <cell r="GG303">
            <v>144.43199999999999</v>
          </cell>
          <cell r="GL303">
            <v>13417.962838305328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03">
          <cell r="W303">
            <v>19847.169084281981</v>
          </cell>
          <cell r="X303">
            <v>6087.5953535277686</v>
          </cell>
          <cell r="Y303">
            <v>628.75319999999999</v>
          </cell>
          <cell r="AK303">
            <v>0</v>
          </cell>
          <cell r="AV303">
            <v>2266</v>
          </cell>
          <cell r="AY303">
            <v>87330.136543768807</v>
          </cell>
          <cell r="BB303">
            <v>0</v>
          </cell>
          <cell r="BM303">
            <v>0</v>
          </cell>
          <cell r="BN303">
            <v>0</v>
          </cell>
          <cell r="CN303">
            <v>6958.6701982442328</v>
          </cell>
          <cell r="CO303">
            <v>2157.1877614557116</v>
          </cell>
          <cell r="CP303">
            <v>2667.1026000000002</v>
          </cell>
          <cell r="DB303">
            <v>0</v>
          </cell>
          <cell r="DG303">
            <v>10059.313964530384</v>
          </cell>
          <cell r="DU303">
            <v>64300.226925661424</v>
          </cell>
          <cell r="DV303">
            <v>19776.213587212111</v>
          </cell>
          <cell r="DW303">
            <v>14497.971000000001</v>
          </cell>
          <cell r="EL303">
            <v>0</v>
          </cell>
          <cell r="EQ303">
            <v>56291.601831297383</v>
          </cell>
          <cell r="FB303">
            <v>75216.219307241103</v>
          </cell>
          <cell r="FC303">
            <v>22889.349441596627</v>
          </cell>
          <cell r="FD303">
            <v>1203.4572000000001</v>
          </cell>
          <cell r="FL303">
            <v>0</v>
          </cell>
          <cell r="FS303">
            <v>44211.97188948057</v>
          </cell>
          <cell r="FX303">
            <v>21131.431499401711</v>
          </cell>
          <cell r="FY303">
            <v>6421.782846867748</v>
          </cell>
          <cell r="FZ303">
            <v>0</v>
          </cell>
          <cell r="GG303">
            <v>20067.48</v>
          </cell>
          <cell r="GL303">
            <v>11734.007222519009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03">
          <cell r="W303">
            <v>14508.711214074097</v>
          </cell>
          <cell r="X303">
            <v>3696.3184619712692</v>
          </cell>
          <cell r="Y303">
            <v>4673.7177000000001</v>
          </cell>
          <cell r="AA303">
            <v>2878.85</v>
          </cell>
          <cell r="AB303">
            <v>0</v>
          </cell>
          <cell r="AC303">
            <v>0</v>
          </cell>
          <cell r="AD303">
            <v>0</v>
          </cell>
          <cell r="AE303">
            <v>2266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Y303">
            <v>59436.85185008718</v>
          </cell>
          <cell r="BB303">
            <v>0</v>
          </cell>
          <cell r="BC303">
            <v>0</v>
          </cell>
          <cell r="CN303">
            <v>6304.5032994377898</v>
          </cell>
          <cell r="CO303">
            <v>1954.3960228257149</v>
          </cell>
          <cell r="CP303">
            <v>0</v>
          </cell>
          <cell r="DB303">
            <v>0</v>
          </cell>
          <cell r="DF303">
            <v>5742.0581904702567</v>
          </cell>
          <cell r="DU303">
            <v>52104.826852106678</v>
          </cell>
          <cell r="DV303">
            <v>11592.212221724847</v>
          </cell>
          <cell r="DW303">
            <v>13195.051899999999</v>
          </cell>
          <cell r="EK303">
            <v>0</v>
          </cell>
          <cell r="EP303">
            <v>49345.565091446078</v>
          </cell>
          <cell r="FB303">
            <v>65741.630819901518</v>
          </cell>
          <cell r="FC303">
            <v>17769.436179551842</v>
          </cell>
          <cell r="FD303">
            <v>1351.9386</v>
          </cell>
          <cell r="FL303">
            <v>0</v>
          </cell>
          <cell r="FS303">
            <v>38184.690750302871</v>
          </cell>
          <cell r="FX303">
            <v>21229.971480637429</v>
          </cell>
          <cell r="FY303">
            <v>5753.7338470237146</v>
          </cell>
          <cell r="FZ303">
            <v>312.12</v>
          </cell>
          <cell r="GG303">
            <v>935.31960000000004</v>
          </cell>
          <cell r="GL303">
            <v>11999.841869660682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3">
          <cell r="W303">
            <v>7418.7872420940248</v>
          </cell>
          <cell r="X303">
            <v>1775.9686419332309</v>
          </cell>
          <cell r="Y303">
            <v>1112.8532</v>
          </cell>
          <cell r="Z303">
            <v>0</v>
          </cell>
          <cell r="AV303">
            <v>31824.940000000002</v>
          </cell>
          <cell r="AY303">
            <v>32901.625307714028</v>
          </cell>
          <cell r="BM303">
            <v>2595.6</v>
          </cell>
          <cell r="BN303">
            <v>0</v>
          </cell>
          <cell r="BO303">
            <v>0</v>
          </cell>
          <cell r="BP303">
            <v>0</v>
          </cell>
          <cell r="CN303">
            <v>6817.0762164458483</v>
          </cell>
          <cell r="CO303">
            <v>1899.9683019142744</v>
          </cell>
          <cell r="CP303">
            <v>3643.7486000000004</v>
          </cell>
          <cell r="DB303">
            <v>0</v>
          </cell>
          <cell r="DG303">
            <v>6152.7321070402122</v>
          </cell>
          <cell r="DU303">
            <v>58595.796179534205</v>
          </cell>
          <cell r="DV303">
            <v>12261.309878339747</v>
          </cell>
          <cell r="DW303">
            <v>14977.975799999998</v>
          </cell>
          <cell r="DX303">
            <v>0</v>
          </cell>
          <cell r="DY303">
            <v>0</v>
          </cell>
          <cell r="DZ303">
            <v>0</v>
          </cell>
          <cell r="EA303">
            <v>0</v>
          </cell>
          <cell r="EB303">
            <v>0</v>
          </cell>
          <cell r="EC303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P303">
            <v>36415.50115336485</v>
          </cell>
          <cell r="EU303">
            <v>117574.46999999999</v>
          </cell>
          <cell r="EW303">
            <v>3039.10545</v>
          </cell>
          <cell r="EY303">
            <v>0</v>
          </cell>
          <cell r="FA303">
            <v>0</v>
          </cell>
          <cell r="FL303">
            <v>0</v>
          </cell>
          <cell r="FS303">
            <v>0</v>
          </cell>
          <cell r="FV303">
            <v>65074.619999999995</v>
          </cell>
          <cell r="FZ303">
            <v>608.61584999999991</v>
          </cell>
          <cell r="GG303">
            <v>1045.0440000000001</v>
          </cell>
          <cell r="GL30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zoomScaleSheetLayoutView="90" workbookViewId="0">
      <selection activeCell="J8" sqref="J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7" ht="15.6" x14ac:dyDescent="0.3">
      <c r="A9" s="91" t="s">
        <v>8</v>
      </c>
      <c r="B9" s="92"/>
      <c r="C9" s="92"/>
      <c r="D9" s="93"/>
      <c r="E9" s="16">
        <f>SUM(E10:E14)</f>
        <v>940233.6100000001</v>
      </c>
      <c r="F9" s="16">
        <f t="shared" ref="F9:G9" si="0">SUM(F10:F14)</f>
        <v>798309.87</v>
      </c>
      <c r="G9" s="16">
        <f t="shared" si="0"/>
        <v>589220.17999999993</v>
      </c>
    </row>
    <row r="10" spans="1:7" ht="13.2" customHeight="1" x14ac:dyDescent="0.3">
      <c r="A10" s="79" t="s">
        <v>9</v>
      </c>
      <c r="B10" s="80"/>
      <c r="C10" s="80"/>
      <c r="D10" s="81"/>
      <c r="E10" s="17">
        <v>500158.45</v>
      </c>
      <c r="F10" s="17">
        <v>442585.42</v>
      </c>
      <c r="G10" s="18">
        <v>302303.96999999997</v>
      </c>
    </row>
    <row r="11" spans="1:7" ht="14.4" customHeight="1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3.95" customHeight="1" x14ac:dyDescent="0.3">
      <c r="A12" s="79" t="s">
        <v>11</v>
      </c>
      <c r="B12" s="80"/>
      <c r="C12" s="80"/>
      <c r="D12" s="81"/>
      <c r="E12" s="17">
        <v>82159.839999999997</v>
      </c>
      <c r="F12" s="17">
        <v>67588.91</v>
      </c>
      <c r="G12" s="18">
        <v>49478.95</v>
      </c>
    </row>
    <row r="13" spans="1:7" ht="13.5" customHeight="1" x14ac:dyDescent="0.3">
      <c r="A13" s="79" t="s">
        <v>12</v>
      </c>
      <c r="B13" s="80"/>
      <c r="C13" s="80"/>
      <c r="D13" s="81"/>
      <c r="E13" s="17">
        <v>156727.41</v>
      </c>
      <c r="F13" s="17">
        <v>123540.05</v>
      </c>
      <c r="G13" s="18">
        <v>94992.48</v>
      </c>
    </row>
    <row r="14" spans="1:7" ht="14.4" customHeight="1" x14ac:dyDescent="0.3">
      <c r="A14" s="72" t="s">
        <v>13</v>
      </c>
      <c r="B14" s="72"/>
      <c r="C14" s="72"/>
      <c r="D14" s="72"/>
      <c r="E14" s="17">
        <v>201187.91</v>
      </c>
      <c r="F14" s="17">
        <v>164595.49</v>
      </c>
      <c r="G14" s="18">
        <v>142444.78</v>
      </c>
    </row>
    <row r="15" spans="1:7" ht="15.6" x14ac:dyDescent="0.3">
      <c r="A15" s="82" t="s">
        <v>41</v>
      </c>
      <c r="B15" s="83"/>
      <c r="C15" s="83"/>
      <c r="D15" s="84"/>
      <c r="E15" s="16">
        <f>SUM(E16:E19)</f>
        <v>366360.43</v>
      </c>
      <c r="F15" s="16">
        <f t="shared" ref="F15:G15" si="1">SUM(F16:F19)</f>
        <v>333939.14999999997</v>
      </c>
      <c r="G15" s="16">
        <f t="shared" si="1"/>
        <v>180278.31999999998</v>
      </c>
    </row>
    <row r="16" spans="1:7" ht="33.6" customHeight="1" x14ac:dyDescent="0.3">
      <c r="A16" s="85" t="s">
        <v>43</v>
      </c>
      <c r="B16" s="86"/>
      <c r="C16" s="86"/>
      <c r="D16" s="87"/>
      <c r="E16" s="17">
        <v>336034.17</v>
      </c>
      <c r="F16" s="17">
        <v>306657.53999999998</v>
      </c>
      <c r="G16" s="18">
        <v>172364.53</v>
      </c>
    </row>
    <row r="17" spans="1:12" ht="15.6" x14ac:dyDescent="0.3">
      <c r="A17" s="72" t="s">
        <v>44</v>
      </c>
      <c r="B17" s="72"/>
      <c r="C17" s="72"/>
      <c r="D17" s="72"/>
      <c r="E17" s="17">
        <v>735</v>
      </c>
      <c r="F17" s="17">
        <v>653.25</v>
      </c>
      <c r="G17" s="18">
        <v>206.93</v>
      </c>
    </row>
    <row r="18" spans="1:12" ht="15.6" x14ac:dyDescent="0.3">
      <c r="A18" s="72" t="s">
        <v>45</v>
      </c>
      <c r="B18" s="72"/>
      <c r="C18" s="72"/>
      <c r="D18" s="72"/>
      <c r="E18" s="17"/>
      <c r="F18" s="17"/>
      <c r="G18" s="18"/>
    </row>
    <row r="19" spans="1:12" ht="15.6" x14ac:dyDescent="0.3">
      <c r="A19" s="72" t="s">
        <v>46</v>
      </c>
      <c r="B19" s="72"/>
      <c r="C19" s="72"/>
      <c r="D19" s="72"/>
      <c r="E19" s="17">
        <v>29591.26</v>
      </c>
      <c r="F19" s="17">
        <v>26628.36</v>
      </c>
      <c r="G19" s="18">
        <v>7706.86</v>
      </c>
    </row>
    <row r="20" spans="1:12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12" ht="15.6" x14ac:dyDescent="0.3">
      <c r="A21" s="72" t="s">
        <v>15</v>
      </c>
      <c r="B21" s="72"/>
      <c r="C21" s="72"/>
      <c r="D21" s="72"/>
      <c r="E21" s="17">
        <v>2397.7800000000002</v>
      </c>
      <c r="F21" s="17">
        <v>1987.24</v>
      </c>
      <c r="G21" s="18">
        <v>1019.87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44" t="s">
        <v>52</v>
      </c>
      <c r="B24" s="44"/>
      <c r="C24" s="44"/>
      <c r="D24" s="44"/>
      <c r="E24" s="44"/>
      <c r="F24" s="17">
        <v>-460888.25825743348</v>
      </c>
      <c r="G24" s="19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67420.164212285235</v>
      </c>
    </row>
    <row r="26" spans="1:12" ht="28.5" customHeight="1" x14ac:dyDescent="0.25">
      <c r="A26" s="63"/>
      <c r="B26" s="64"/>
      <c r="C26" s="64"/>
      <c r="D26" s="64"/>
      <c r="E26" s="65"/>
      <c r="F26" s="57"/>
    </row>
    <row r="27" spans="1:12" ht="15.6" hidden="1" x14ac:dyDescent="0.3">
      <c r="A27" s="43" t="s">
        <v>16</v>
      </c>
      <c r="B27" s="54"/>
      <c r="C27" s="54"/>
      <c r="D27" s="54"/>
      <c r="E27" s="55"/>
      <c r="F27" s="25">
        <f>'[1]УК ВР декабрь нар'!W303</f>
        <v>7004.5468700938291</v>
      </c>
      <c r="L27" s="33"/>
    </row>
    <row r="28" spans="1:12" ht="15.6" hidden="1" x14ac:dyDescent="0.3">
      <c r="A28" s="43" t="s">
        <v>31</v>
      </c>
      <c r="B28" s="54"/>
      <c r="C28" s="54"/>
      <c r="D28" s="54"/>
      <c r="E28" s="55"/>
      <c r="F28" s="25">
        <f>'[1]УК ВР декабрь нар'!X303</f>
        <v>1419.1643422934474</v>
      </c>
    </row>
    <row r="29" spans="1:12" ht="15.6" hidden="1" x14ac:dyDescent="0.3">
      <c r="A29" s="43" t="s">
        <v>18</v>
      </c>
      <c r="B29" s="54"/>
      <c r="C29" s="54"/>
      <c r="D29" s="54"/>
      <c r="E29" s="55"/>
      <c r="F29" s="25">
        <f>'[1]УК ВР декабрь нар'!Y303</f>
        <v>900.95130000000006</v>
      </c>
    </row>
    <row r="30" spans="1:12" ht="15.6" hidden="1" x14ac:dyDescent="0.3">
      <c r="A30" s="43" t="s">
        <v>19</v>
      </c>
      <c r="B30" s="54"/>
      <c r="C30" s="54"/>
      <c r="D30" s="54"/>
      <c r="E30" s="55"/>
      <c r="F30" s="25">
        <f>'[1]УК ВР декабрь нар'!AA303+'[1]УК ВР декабрь нар'!AB303+'[1]УК ВР декабрь нар'!AC303+'[1]УК ВР декабрь нар'!AD303+'[1]УК ВР декабрь нар'!AE303+'[1]УК ВР декабрь нар'!AF303+'[1]УК ВР декабрь нар'!AG303+'[1]УК ВР декабрь нар'!AH303+'[1]УК ВР декабрь нар'!AJ303+'[1]УК ВР декабрь нар'!AL303+'[1]УК ВР декабрь нар'!AN303+'[1]УК ВР декабрь нар'!AO303+'[1]УК ВР декабрь нар'!AP303+'[1]УК ВР декабрь нар'!AQ303+'[1]УК ВР декабрь нар'!AR303+'[1]УК ВР декабрь нар'!AT303</f>
        <v>33167.236000000004</v>
      </c>
    </row>
    <row r="31" spans="1:12" ht="36.75" hidden="1" customHeight="1" x14ac:dyDescent="0.3">
      <c r="A31" s="45" t="s">
        <v>32</v>
      </c>
      <c r="B31" s="58"/>
      <c r="C31" s="58"/>
      <c r="D31" s="58"/>
      <c r="E31" s="59"/>
      <c r="F31" s="25">
        <f>'[1]УК ВР декабрь нар'!AY303</f>
        <v>24928.265699897951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56">
        <f>SUM(F34:F38)+26742.84</f>
        <v>131549.36835683754</v>
      </c>
    </row>
    <row r="33" spans="1:12" ht="33" customHeight="1" x14ac:dyDescent="0.25">
      <c r="A33" s="63"/>
      <c r="B33" s="64"/>
      <c r="C33" s="64"/>
      <c r="D33" s="64"/>
      <c r="E33" s="65"/>
      <c r="F33" s="57"/>
    </row>
    <row r="34" spans="1:12" ht="15.6" hidden="1" x14ac:dyDescent="0.3">
      <c r="A34" s="42" t="s">
        <v>16</v>
      </c>
      <c r="B34" s="42"/>
      <c r="C34" s="42"/>
      <c r="D34" s="42"/>
      <c r="E34" s="42"/>
      <c r="F34" s="25">
        <f>'[1]УК ВР декабрь нар'!CN303+'[1]УК ВР декабрь нар'!DU303</f>
        <v>44188.492028552115</v>
      </c>
      <c r="L34" s="33"/>
    </row>
    <row r="35" spans="1:12" ht="15.6" hidden="1" x14ac:dyDescent="0.3">
      <c r="A35" s="42" t="s">
        <v>31</v>
      </c>
      <c r="B35" s="42"/>
      <c r="C35" s="42"/>
      <c r="D35" s="42"/>
      <c r="E35" s="42"/>
      <c r="F35" s="25">
        <f>'[1]УК ВР декабрь нар'!CO303+'[1]УК ВР декабрь нар'!DV303</f>
        <v>9336.4852273388806</v>
      </c>
    </row>
    <row r="36" spans="1:12" ht="15.6" hidden="1" x14ac:dyDescent="0.3">
      <c r="A36" s="42" t="s">
        <v>18</v>
      </c>
      <c r="B36" s="42"/>
      <c r="C36" s="42"/>
      <c r="D36" s="42"/>
      <c r="E36" s="42"/>
      <c r="F36" s="25">
        <f>'[1]УК ВР декабрь нар'!CP303+'[1]УК ВР декабрь нар'!DW303</f>
        <v>10009.632700000002</v>
      </c>
    </row>
    <row r="37" spans="1:12" ht="15.6" hidden="1" x14ac:dyDescent="0.3">
      <c r="A37" s="42" t="s">
        <v>19</v>
      </c>
      <c r="B37" s="42"/>
      <c r="C37" s="42"/>
      <c r="D37" s="42"/>
      <c r="E37" s="42"/>
      <c r="F37" s="25">
        <f>'[1]УК ВР декабрь нар'!AI303+'[1]УК ВР декабрь нар'!AJ303+'[1]УК ВР декабрь нар'!AS303+'[1]УК ВР декабрь нар'!BC303+'[1]УК ВР декабрь нар'!DB303+'[1]УК ВР декабрь нар'!EK303+'[1]УК ВР декабрь нар'!AM303</f>
        <v>2595.6</v>
      </c>
    </row>
    <row r="38" spans="1:12" ht="39.75" hidden="1" customHeight="1" x14ac:dyDescent="0.3">
      <c r="A38" s="45" t="s">
        <v>34</v>
      </c>
      <c r="B38" s="46"/>
      <c r="C38" s="46"/>
      <c r="D38" s="46"/>
      <c r="E38" s="47"/>
      <c r="F38" s="25">
        <f>'[1]УК ВР декабрь нар'!DG303+'[1]УК ВР декабрь нар'!EQ303</f>
        <v>38676.318400946548</v>
      </c>
    </row>
    <row r="39" spans="1:12" ht="32.4" customHeight="1" x14ac:dyDescent="0.3">
      <c r="A39" s="48" t="s">
        <v>35</v>
      </c>
      <c r="B39" s="49"/>
      <c r="C39" s="49"/>
      <c r="D39" s="49"/>
      <c r="E39" s="50"/>
      <c r="F39" s="26">
        <f>SUM(F40:F48)+52800.44</f>
        <v>236694.69632506859</v>
      </c>
    </row>
    <row r="40" spans="1:12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нар'!FB303+'[1]УК ВР декабрь нар'!FX303</f>
        <v>94944.903348540844</v>
      </c>
      <c r="L40" s="33"/>
    </row>
    <row r="41" spans="1:12" ht="15.6" hidden="1" x14ac:dyDescent="0.3">
      <c r="A41" s="43" t="s">
        <v>31</v>
      </c>
      <c r="B41" s="54"/>
      <c r="C41" s="54"/>
      <c r="D41" s="54"/>
      <c r="E41" s="54"/>
      <c r="F41" s="25">
        <f>'[1]УК ВР декабрь нар'!FC303+'[1]УК ВР декабрь нар'!FY303</f>
        <v>19403.763944746403</v>
      </c>
    </row>
    <row r="42" spans="1:12" ht="15.6" hidden="1" customHeight="1" x14ac:dyDescent="0.3">
      <c r="A42" s="42" t="s">
        <v>21</v>
      </c>
      <c r="B42" s="42"/>
      <c r="C42" s="42"/>
      <c r="D42" s="42"/>
      <c r="E42" s="43"/>
      <c r="F42" s="25"/>
    </row>
    <row r="43" spans="1:12" ht="15.6" hidden="1" customHeight="1" x14ac:dyDescent="0.3">
      <c r="A43" s="43" t="s">
        <v>17</v>
      </c>
      <c r="B43" s="54"/>
      <c r="C43" s="54"/>
      <c r="D43" s="54"/>
      <c r="E43" s="54"/>
      <c r="F43" s="25"/>
    </row>
    <row r="44" spans="1:12" ht="15.6" hidden="1" customHeight="1" x14ac:dyDescent="0.3">
      <c r="A44" s="42" t="s">
        <v>22</v>
      </c>
      <c r="B44" s="42"/>
      <c r="C44" s="42"/>
      <c r="D44" s="42"/>
      <c r="E44" s="43"/>
      <c r="F44" s="25"/>
    </row>
    <row r="45" spans="1:12" ht="15.6" hidden="1" customHeight="1" x14ac:dyDescent="0.3">
      <c r="A45" s="43" t="s">
        <v>17</v>
      </c>
      <c r="B45" s="54"/>
      <c r="C45" s="54"/>
      <c r="D45" s="54"/>
      <c r="E45" s="54"/>
      <c r="F45" s="25"/>
    </row>
    <row r="46" spans="1:12" ht="15.6" hidden="1" x14ac:dyDescent="0.3">
      <c r="A46" s="42" t="s">
        <v>18</v>
      </c>
      <c r="B46" s="42"/>
      <c r="C46" s="42"/>
      <c r="D46" s="42"/>
      <c r="E46" s="43"/>
      <c r="F46" s="25">
        <f>'[1]УК ВР декабрь нар'!FD303+'[1]УК ВР декабрь нар'!FZ303</f>
        <v>798.06839999999988</v>
      </c>
    </row>
    <row r="47" spans="1:12" ht="15.6" hidden="1" x14ac:dyDescent="0.3">
      <c r="A47" s="43" t="s">
        <v>19</v>
      </c>
      <c r="B47" s="54"/>
      <c r="C47" s="54"/>
      <c r="D47" s="54"/>
      <c r="E47" s="54"/>
      <c r="F47" s="25">
        <f>'[1]УК ВР декабрь нар'!GG303+'[1]УК ВР декабрь нар'!FL303+'[1]УК ВР декабрь нар'!BB303+'[1]УК ВР декабрь нар'!AK303</f>
        <v>144.43199999999999</v>
      </c>
    </row>
    <row r="48" spans="1:12" ht="43.5" hidden="1" customHeight="1" x14ac:dyDescent="0.3">
      <c r="A48" s="45" t="s">
        <v>36</v>
      </c>
      <c r="B48" s="46"/>
      <c r="C48" s="46"/>
      <c r="D48" s="46"/>
      <c r="E48" s="47"/>
      <c r="F48" s="25">
        <f>'[1]УК ВР декабрь нар'!FS303+'[1]УК ВР декабрь нар'!GL303</f>
        <v>68603.088631781327</v>
      </c>
    </row>
    <row r="49" spans="1:11" ht="15.6" hidden="1" customHeight="1" x14ac:dyDescent="0.3">
      <c r="A49" s="48" t="s">
        <v>37</v>
      </c>
      <c r="B49" s="54"/>
      <c r="C49" s="54"/>
      <c r="D49" s="54"/>
      <c r="E49" s="55"/>
      <c r="F49" s="32"/>
    </row>
    <row r="50" spans="1:11" ht="15.6" x14ac:dyDescent="0.3">
      <c r="A50" s="67" t="s">
        <v>47</v>
      </c>
      <c r="B50" s="68"/>
      <c r="C50" s="68"/>
      <c r="D50" s="68"/>
      <c r="E50" s="69"/>
      <c r="F50" s="26">
        <f>F25+F32+F39+F49</f>
        <v>435664.22889419139</v>
      </c>
    </row>
    <row r="51" spans="1:11" ht="15.6" x14ac:dyDescent="0.3">
      <c r="A51" s="31" t="s">
        <v>48</v>
      </c>
      <c r="B51" s="30"/>
      <c r="C51" s="30"/>
      <c r="D51" s="30"/>
      <c r="E51" s="30"/>
      <c r="F51" s="26">
        <f>F52+F53+F54</f>
        <v>63184.770000000004</v>
      </c>
    </row>
    <row r="52" spans="1:11" ht="15.6" x14ac:dyDescent="0.3">
      <c r="A52" s="43" t="s">
        <v>23</v>
      </c>
      <c r="B52" s="54"/>
      <c r="C52" s="54"/>
      <c r="D52" s="54"/>
      <c r="E52" s="54"/>
      <c r="F52" s="25">
        <v>32052.95</v>
      </c>
    </row>
    <row r="53" spans="1:11" ht="15.6" x14ac:dyDescent="0.3">
      <c r="A53" s="43" t="s">
        <v>24</v>
      </c>
      <c r="B53" s="54"/>
      <c r="C53" s="54"/>
      <c r="D53" s="54"/>
      <c r="E53" s="54"/>
      <c r="F53" s="25">
        <v>31131.82</v>
      </c>
    </row>
    <row r="54" spans="1:11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</row>
    <row r="55" spans="1:11" ht="15.6" x14ac:dyDescent="0.3">
      <c r="A55" s="70" t="s">
        <v>49</v>
      </c>
      <c r="B55" s="70"/>
      <c r="C55" s="70"/>
      <c r="D55" s="70"/>
      <c r="E55" s="70"/>
      <c r="F55" s="26">
        <f>F50+F51</f>
        <v>498848.99889419141</v>
      </c>
      <c r="K55" s="19"/>
    </row>
    <row r="56" spans="1:11" ht="15.6" x14ac:dyDescent="0.3">
      <c r="A56" s="44" t="s">
        <v>26</v>
      </c>
      <c r="B56" s="44"/>
      <c r="C56" s="44"/>
      <c r="D56" s="44"/>
      <c r="E56" s="44"/>
      <c r="F56" s="27">
        <f>E16</f>
        <v>336034.17</v>
      </c>
    </row>
    <row r="57" spans="1:11" ht="15.6" x14ac:dyDescent="0.3">
      <c r="A57" s="44" t="s">
        <v>27</v>
      </c>
      <c r="B57" s="44"/>
      <c r="C57" s="44"/>
      <c r="D57" s="44"/>
      <c r="E57" s="44"/>
      <c r="F57" s="26">
        <f>F16</f>
        <v>306657.53999999998</v>
      </c>
      <c r="H57" s="28"/>
    </row>
    <row r="58" spans="1:11" ht="15.6" x14ac:dyDescent="0.3">
      <c r="A58" s="66" t="s">
        <v>28</v>
      </c>
      <c r="B58" s="66"/>
      <c r="C58" s="66"/>
      <c r="D58" s="66"/>
      <c r="E58" s="66"/>
      <c r="F58" s="26">
        <f>F24+F56-F55</f>
        <v>-623703.08715162496</v>
      </c>
      <c r="H58" s="28"/>
      <c r="K58" s="19"/>
    </row>
    <row r="60" spans="1:11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'Ардатовская 1'!A2:G2</f>
        <v>перед собственниками дома по адресу: ул. Ардатовская 1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9" t="str">
        <f>'Ардатовская 1'!G6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'Ардатовская 1'!G8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934472.90000000014</v>
      </c>
      <c r="F9" s="16">
        <f t="shared" ref="F9:G9" si="0">SUM(F10:F15)</f>
        <v>1039838.3999999999</v>
      </c>
      <c r="G9" s="16">
        <f t="shared" si="0"/>
        <v>483854.68</v>
      </c>
    </row>
    <row r="10" spans="1:7" ht="15.6" x14ac:dyDescent="0.3">
      <c r="A10" s="79" t="s">
        <v>9</v>
      </c>
      <c r="B10" s="80"/>
      <c r="C10" s="80"/>
      <c r="D10" s="81"/>
      <c r="E10" s="17">
        <v>500854.15</v>
      </c>
      <c r="F10" s="17">
        <v>562575.26</v>
      </c>
      <c r="G10" s="18">
        <v>240582.86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81989.52</v>
      </c>
      <c r="F12" s="17">
        <v>88312.19</v>
      </c>
      <c r="G12" s="18">
        <v>43156.28</v>
      </c>
    </row>
    <row r="13" spans="1:7" ht="15.6" x14ac:dyDescent="0.3">
      <c r="A13" s="79" t="s">
        <v>12</v>
      </c>
      <c r="B13" s="80"/>
      <c r="C13" s="80"/>
      <c r="D13" s="81"/>
      <c r="E13" s="17">
        <v>153899.18</v>
      </c>
      <c r="F13" s="17">
        <v>163583.73000000001</v>
      </c>
      <c r="G13" s="18">
        <v>85307.93</v>
      </c>
    </row>
    <row r="14" spans="1:7" ht="15.6" x14ac:dyDescent="0.3">
      <c r="A14" s="72" t="s">
        <v>13</v>
      </c>
      <c r="B14" s="72"/>
      <c r="C14" s="72"/>
      <c r="D14" s="72"/>
      <c r="E14" s="17">
        <v>182920.07</v>
      </c>
      <c r="F14" s="17">
        <v>212033.35</v>
      </c>
      <c r="G14" s="18">
        <v>113331.5</v>
      </c>
    </row>
    <row r="15" spans="1:7" ht="15.6" x14ac:dyDescent="0.3">
      <c r="A15" s="79" t="s">
        <v>68</v>
      </c>
      <c r="B15" s="80"/>
      <c r="C15" s="80"/>
      <c r="D15" s="81"/>
      <c r="E15" s="17">
        <v>14809.98</v>
      </c>
      <c r="F15" s="17">
        <v>13333.87</v>
      </c>
      <c r="G15" s="18">
        <v>1476.11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371813.5</v>
      </c>
      <c r="F16" s="16">
        <f>SUM(F17:F20)</f>
        <v>411693.72</v>
      </c>
      <c r="G16" s="16">
        <f>SUM(G17:G20)</f>
        <v>140398.1</v>
      </c>
    </row>
    <row r="17" spans="1:12" ht="15.6" x14ac:dyDescent="0.3">
      <c r="A17" s="94" t="s">
        <v>43</v>
      </c>
      <c r="B17" s="95"/>
      <c r="C17" s="95"/>
      <c r="D17" s="96"/>
      <c r="E17" s="17">
        <v>336175.96</v>
      </c>
      <c r="F17" s="17">
        <v>377114.86</v>
      </c>
      <c r="G17" s="18">
        <v>131425.63</v>
      </c>
    </row>
    <row r="18" spans="1:12" ht="15.6" x14ac:dyDescent="0.3">
      <c r="A18" s="72" t="s">
        <v>55</v>
      </c>
      <c r="B18" s="72"/>
      <c r="C18" s="72"/>
      <c r="D18" s="72"/>
      <c r="E18" s="17">
        <v>735</v>
      </c>
      <c r="F18" s="17">
        <v>726.88</v>
      </c>
      <c r="G18" s="18">
        <v>215.05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34902.54</v>
      </c>
      <c r="F20" s="17">
        <v>33851.980000000003</v>
      </c>
      <c r="G20" s="18">
        <v>8757.42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1358.28</v>
      </c>
      <c r="F21" s="16">
        <f>SUM(F22)</f>
        <v>1394.68</v>
      </c>
      <c r="G21" s="16">
        <f>SUM(G22)</f>
        <v>983.47</v>
      </c>
    </row>
    <row r="22" spans="1:12" ht="15.6" x14ac:dyDescent="0.3">
      <c r="A22" s="72" t="s">
        <v>15</v>
      </c>
      <c r="B22" s="72"/>
      <c r="C22" s="72"/>
      <c r="D22" s="72"/>
      <c r="E22" s="17">
        <v>1358.28</v>
      </c>
      <c r="F22" s="17">
        <v>1394.68</v>
      </c>
      <c r="G22" s="18">
        <v>983.47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4" t="s">
        <v>59</v>
      </c>
      <c r="B25" s="44"/>
      <c r="C25" s="44"/>
      <c r="D25" s="44"/>
      <c r="E25" s="44"/>
      <c r="F25" s="38">
        <f>'Ардатовская 1'!F58</f>
        <v>-623703.08715162496</v>
      </c>
      <c r="G25" s="19"/>
    </row>
    <row r="26" spans="1:12" ht="13.2" customHeight="1" x14ac:dyDescent="0.25">
      <c r="A26" s="60" t="s">
        <v>60</v>
      </c>
      <c r="B26" s="61"/>
      <c r="C26" s="61"/>
      <c r="D26" s="61"/>
      <c r="E26" s="62"/>
      <c r="F26" s="56">
        <f>SUM(F28:F32)</f>
        <v>116159.65418157856</v>
      </c>
    </row>
    <row r="27" spans="1:12" ht="13.2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'[2]УК ВР декабрь нар'!W303</f>
        <v>19847.169084281981</v>
      </c>
      <c r="L28" s="33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'[2]УК ВР декабрь нар'!X303</f>
        <v>6087.5953535277686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'[2]УК ВР декабрь нар'!Y303</f>
        <v>628.75319999999999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'[2]УК ВР декабрь нар'!AV303+'[2]УК ВР декабрь нар'!BN303</f>
        <v>2266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'[2]УК ВР декабрь нар'!AY303</f>
        <v>87330.136543768807</v>
      </c>
    </row>
    <row r="33" spans="1:12" ht="13.2" customHeight="1" x14ac:dyDescent="0.25">
      <c r="A33" s="60" t="s">
        <v>62</v>
      </c>
      <c r="B33" s="61"/>
      <c r="C33" s="61"/>
      <c r="D33" s="61"/>
      <c r="E33" s="62"/>
      <c r="F33" s="56">
        <f>SUM(F35:F39)+27054.38</f>
        <v>203762.66786840127</v>
      </c>
    </row>
    <row r="34" spans="1:12" ht="13.2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'[2]УК ВР декабрь нар'!CN303+'[2]УК ВР декабрь нар'!DU303</f>
        <v>71258.897123905655</v>
      </c>
      <c r="L35" s="33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'[2]УК ВР декабрь нар'!CO303+'[2]УК ВР декабрь нар'!DV303</f>
        <v>21933.401348667823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'[2]УК ВР декабрь нар'!CP303+'[2]УК ВР декабрь нар'!DW303</f>
        <v>17165.073600000003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'[2]УК ВР декабрь нар'!BM303+'[2]УК ВР декабрь нар'!DB303+'[2]УК ВР декабрь нар'!EL303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'[2]УК ВР декабрь нар'!DG303+'[2]УК ВР декабрь нар'!EQ303</f>
        <v>66350.915795827765</v>
      </c>
    </row>
    <row r="40" spans="1:12" ht="15.6" x14ac:dyDescent="0.3">
      <c r="A40" s="48" t="s">
        <v>35</v>
      </c>
      <c r="B40" s="49"/>
      <c r="C40" s="49"/>
      <c r="D40" s="49"/>
      <c r="E40" s="50"/>
      <c r="F40" s="26">
        <f>SUM(F41:F49)</f>
        <v>202875.69940710679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нар'!FB303+'[2]УК ВР декабрь нар'!FX303</f>
        <v>96347.650806642807</v>
      </c>
      <c r="L41" s="33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'[2]УК ВР декабрь нар'!FC303+'[2]УК ВР декабрь нар'!FY303</f>
        <v>29311.132288464374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'[2]УК ВР декабрь нар'!FD303+'[2]УК ВР декабрь нар'!FZ303</f>
        <v>1203.4572000000001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'[2]УК ВР декабрь нар'!GG303+'[2]УК ВР декабрь нар'!FL303+'[2]УК ВР декабрь нар'!BB303+'[2]УК ВР декабрь нар'!AK303</f>
        <v>20067.48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'[2]УК ВР декабрь нар'!FS303+'[2]УК ВР декабрь нар'!GL303</f>
        <v>55945.979111999579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65</v>
      </c>
      <c r="B51" s="68"/>
      <c r="C51" s="68"/>
      <c r="D51" s="68"/>
      <c r="E51" s="69"/>
      <c r="F51" s="26">
        <f>F26+F33+F40+F50</f>
        <v>522798.02145708661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102894.76999999999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69489.64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33405.129999999997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625692.79145708657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336175.96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377114.86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-913219.91860871157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K20" sqref="K2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'Ардатовская 1'!A2:G2</f>
        <v>перед собственниками дома по адресу: ул. Ардатовская 1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9" t="str">
        <f>'Ардатовская 1'!G6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'Ардатовская 1'!G8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576694.44999999995</v>
      </c>
      <c r="F9" s="16">
        <f t="shared" ref="F9:G9" si="0">SUM(F10:F15)</f>
        <v>729456.11</v>
      </c>
      <c r="G9" s="16">
        <f t="shared" si="0"/>
        <v>331093.02</v>
      </c>
    </row>
    <row r="10" spans="1:7" ht="15.6" x14ac:dyDescent="0.3">
      <c r="A10" s="79" t="s">
        <v>9</v>
      </c>
      <c r="B10" s="80"/>
      <c r="C10" s="80"/>
      <c r="D10" s="81"/>
      <c r="E10" s="17">
        <v>329426.3</v>
      </c>
      <c r="F10" s="17">
        <v>432653.12</v>
      </c>
      <c r="G10" s="18">
        <v>137356.04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77632.25</v>
      </c>
      <c r="F12" s="17">
        <v>83726.259999999995</v>
      </c>
      <c r="G12" s="18">
        <v>37062.269999999997</v>
      </c>
    </row>
    <row r="13" spans="1:7" ht="15.6" x14ac:dyDescent="0.3">
      <c r="A13" s="79" t="s">
        <v>12</v>
      </c>
      <c r="B13" s="80"/>
      <c r="C13" s="80"/>
      <c r="D13" s="81"/>
      <c r="E13" s="17">
        <v>147793.63</v>
      </c>
      <c r="F13" s="17">
        <v>157225.54999999999</v>
      </c>
      <c r="G13" s="18">
        <v>75876.009999999995</v>
      </c>
    </row>
    <row r="14" spans="1:7" ht="15.6" x14ac:dyDescent="0.3">
      <c r="A14" s="72" t="s">
        <v>13</v>
      </c>
      <c r="B14" s="72"/>
      <c r="C14" s="72"/>
      <c r="D14" s="72"/>
      <c r="E14" s="17">
        <v>21842.27</v>
      </c>
      <c r="F14" s="17">
        <v>54604.39</v>
      </c>
      <c r="G14" s="18">
        <v>80569.38</v>
      </c>
    </row>
    <row r="15" spans="1:7" ht="15.6" x14ac:dyDescent="0.3">
      <c r="A15" s="79" t="s">
        <v>68</v>
      </c>
      <c r="B15" s="80"/>
      <c r="C15" s="80"/>
      <c r="D15" s="81"/>
      <c r="E15" s="17">
        <v>0</v>
      </c>
      <c r="F15" s="17">
        <v>1246.79</v>
      </c>
      <c r="G15" s="18">
        <v>229.32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375144.89</v>
      </c>
      <c r="F16" s="16">
        <f>SUM(F17:F20)</f>
        <v>382504.04</v>
      </c>
      <c r="G16" s="16">
        <f>SUM(G17:G20)</f>
        <v>133038.95000000001</v>
      </c>
    </row>
    <row r="17" spans="1:12" ht="15.6" x14ac:dyDescent="0.3">
      <c r="A17" s="94" t="s">
        <v>43</v>
      </c>
      <c r="B17" s="95"/>
      <c r="C17" s="95"/>
      <c r="D17" s="96"/>
      <c r="E17" s="17">
        <v>337303.08</v>
      </c>
      <c r="F17" s="17">
        <v>345311.67</v>
      </c>
      <c r="G17" s="18">
        <v>123417.04</v>
      </c>
    </row>
    <row r="18" spans="1:12" ht="15.6" x14ac:dyDescent="0.3">
      <c r="A18" s="72" t="s">
        <v>55</v>
      </c>
      <c r="B18" s="72"/>
      <c r="C18" s="72"/>
      <c r="D18" s="72"/>
      <c r="E18" s="17">
        <v>903.23</v>
      </c>
      <c r="F18" s="17">
        <v>867.29</v>
      </c>
      <c r="G18" s="18">
        <v>250.99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36938.58</v>
      </c>
      <c r="F20" s="17">
        <v>36325.08</v>
      </c>
      <c r="G20" s="18">
        <v>9370.92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527.28</v>
      </c>
      <c r="G21" s="16">
        <f>SUM(G22)</f>
        <v>456.19</v>
      </c>
    </row>
    <row r="22" spans="1:12" ht="15.6" x14ac:dyDescent="0.3">
      <c r="A22" s="72" t="s">
        <v>15</v>
      </c>
      <c r="B22" s="72"/>
      <c r="C22" s="72"/>
      <c r="D22" s="72"/>
      <c r="E22" s="17">
        <v>0</v>
      </c>
      <c r="F22" s="17">
        <v>527.28</v>
      </c>
      <c r="G22" s="18">
        <v>456.19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71</v>
      </c>
      <c r="B25" s="44"/>
      <c r="C25" s="44"/>
      <c r="D25" s="44"/>
      <c r="E25" s="44"/>
      <c r="F25" s="38">
        <f>'Ардатовская 1(2019)'!F59</f>
        <v>-913219.91860871157</v>
      </c>
      <c r="G25" s="19"/>
    </row>
    <row r="26" spans="1:12" ht="13.2" customHeight="1" x14ac:dyDescent="0.25">
      <c r="A26" s="60" t="s">
        <v>72</v>
      </c>
      <c r="B26" s="61"/>
      <c r="C26" s="61"/>
      <c r="D26" s="61"/>
      <c r="E26" s="62"/>
      <c r="F26" s="56">
        <f>SUM(F28:F32)</f>
        <v>87460.44922613255</v>
      </c>
    </row>
    <row r="27" spans="1:12" ht="64.2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'[3]УК ВР декабрь нар'!W303</f>
        <v>14508.711214074097</v>
      </c>
      <c r="L28" s="33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'[3]УК ВР декабрь нар'!X303</f>
        <v>3696.3184619712692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'[3]УК ВР декабрь нар'!Y303</f>
        <v>4673.7177000000001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'[3]УК ВР декабрь нар'!AA303+'[3]УК ВР декабрь нар'!AB303+'[3]УК ВР декабрь нар'!AC303+'[3]УК ВР декабрь нар'!AD303+'[3]УК ВР декабрь нар'!AE303+'[3]УК ВР декабрь нар'!AF303+'[3]УК ВР декабрь нар'!AG303+'[3]УК ВР декабрь нар'!AH303+'[3]УК ВР декабрь нар'!AJ303+'[3]УК ВР декабрь нар'!AL303+'[3]УК ВР декабрь нар'!AN303+'[3]УК ВР декабрь нар'!AO303+'[3]УК ВР декабрь нар'!AP303+'[3]УК ВР декабрь нар'!AQ303+'[3]УК ВР декабрь нар'!AR303+'[3]УК ВР декабрь нар'!AT303</f>
        <v>5144.8500000000004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'[3]УК ВР декабрь нар'!AY303</f>
        <v>59436.85185008718</v>
      </c>
    </row>
    <row r="33" spans="1:12" ht="13.2" customHeight="1" x14ac:dyDescent="0.25">
      <c r="A33" s="60" t="s">
        <v>73</v>
      </c>
      <c r="B33" s="61"/>
      <c r="C33" s="61"/>
      <c r="D33" s="61"/>
      <c r="E33" s="62"/>
      <c r="F33" s="56">
        <f>SUM(F35:F39)+20493.86</f>
        <v>160732.47357801138</v>
      </c>
    </row>
    <row r="34" spans="1:12" ht="84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'[3]УК ВР декабрь нар'!CN303+'[3]УК ВР декабрь нар'!DU303</f>
        <v>58409.330151544469</v>
      </c>
      <c r="L35" s="33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'[3]УК ВР декабрь нар'!CO303+'[3]УК ВР декабрь нар'!DV303</f>
        <v>13546.608244550562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'[3]УК ВР декабрь нар'!CP303+'[3]УК ВР декабрь нар'!DW303</f>
        <v>13195.051899999999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'[3]УК ВР декабрь нар'!AI303+'[3]УК ВР декабрь нар'!AJ303+'[3]УК ВР декабрь нар'!AS303+'[3]УК ВР декабрь нар'!BC303+'[3]УК ВР декабрь нар'!DB303+'[3]УК ВР декабрь нар'!EK303+'[3]УК ВР декабрь нар'!AM303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'[3]УК ВР декабрь нар'!DF303+'[3]УК ВР декабрь нар'!EP303</f>
        <v>55087.623281916334</v>
      </c>
    </row>
    <row r="40" spans="1:12" ht="67.8" customHeight="1" x14ac:dyDescent="0.3">
      <c r="A40" s="48" t="s">
        <v>74</v>
      </c>
      <c r="B40" s="49"/>
      <c r="C40" s="49"/>
      <c r="D40" s="49"/>
      <c r="E40" s="50"/>
      <c r="F40" s="26">
        <f>SUM(F41:F49)</f>
        <v>163278.68314707806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нар'!FB303+'[3]УК ВР декабрь нар'!FX303</f>
        <v>86971.602300538943</v>
      </c>
      <c r="L41" s="33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'[3]УК ВР декабрь нар'!FC303+'[3]УК ВР декабрь нар'!FY303</f>
        <v>23523.170026575557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'[3]УК ВР декабрь нар'!FD303+'[3]УК ВР декабрь нар'!FZ303</f>
        <v>1664.0585999999998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'[3]УК ВР декабрь нар'!GG303+'[3]УК ВР декабрь нар'!FL303+'[3]УК ВР декабрь нар'!BB303+'[3]УК ВР декабрь нар'!AK303</f>
        <v>935.31960000000004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'[3]УК ВР декабрь нар'!FS303+'[3]УК ВР декабрь нар'!GL303</f>
        <v>50184.532619963553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customHeight="1" x14ac:dyDescent="0.3">
      <c r="A51" s="67" t="s">
        <v>75</v>
      </c>
      <c r="B51" s="68"/>
      <c r="C51" s="68"/>
      <c r="D51" s="68"/>
      <c r="E51" s="69"/>
      <c r="F51" s="26">
        <f>F26+F33+F40+F50</f>
        <v>411471.60595122201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58515.3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25828.06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32687.24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469986.905951222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337303.08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345311.67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-1045903.7445599334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7" zoomScaleNormal="100" workbookViewId="0">
      <selection activeCell="G13" sqref="G1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'Ардатовская 1'!A2:G2</f>
        <v>перед собственниками дома по адресу: ул. Ардатовская 1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'Ардатовская 1'!G6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'Ардатовская 1'!G8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-3627.5499999999997</v>
      </c>
      <c r="F9" s="16">
        <f t="shared" ref="F9:G9" si="0">SUM(F10:F15)</f>
        <v>55691.470000000008</v>
      </c>
      <c r="G9" s="16">
        <f t="shared" si="0"/>
        <v>271774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27002.61</v>
      </c>
      <c r="G10" s="18">
        <v>110353.43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-1213.8699999999999</v>
      </c>
      <c r="F12" s="17">
        <v>5591.04</v>
      </c>
      <c r="G12" s="18">
        <v>30257.360000000001</v>
      </c>
    </row>
    <row r="13" spans="1:7" ht="15.6" x14ac:dyDescent="0.3">
      <c r="A13" s="79" t="s">
        <v>12</v>
      </c>
      <c r="B13" s="80"/>
      <c r="C13" s="80"/>
      <c r="D13" s="81"/>
      <c r="E13" s="17">
        <v>-2413.6799999999998</v>
      </c>
      <c r="F13" s="17">
        <v>12085.08</v>
      </c>
      <c r="G13" s="18">
        <v>61377.25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11094.62</v>
      </c>
      <c r="G14" s="18">
        <v>69474.759999999995</v>
      </c>
    </row>
    <row r="15" spans="1:7" ht="15.6" x14ac:dyDescent="0.3">
      <c r="A15" s="79" t="s">
        <v>68</v>
      </c>
      <c r="B15" s="80"/>
      <c r="C15" s="80"/>
      <c r="D15" s="81"/>
      <c r="E15" s="17">
        <v>0</v>
      </c>
      <c r="F15" s="17">
        <v>-81.88</v>
      </c>
      <c r="G15" s="18">
        <v>311.2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378189.03</v>
      </c>
      <c r="F16" s="16">
        <f t="shared" ref="F16:G16" si="1">SUM(F17:F20)</f>
        <v>364397.99</v>
      </c>
      <c r="G16" s="16">
        <f t="shared" si="1"/>
        <v>147286.18</v>
      </c>
    </row>
    <row r="17" spans="1:12" ht="15.6" x14ac:dyDescent="0.3">
      <c r="A17" s="94" t="s">
        <v>43</v>
      </c>
      <c r="B17" s="95"/>
      <c r="C17" s="95"/>
      <c r="D17" s="96"/>
      <c r="E17" s="17">
        <v>337303.08</v>
      </c>
      <c r="F17" s="17">
        <v>325480.21000000002</v>
      </c>
      <c r="G17" s="18">
        <v>135696.1</v>
      </c>
    </row>
    <row r="18" spans="1:12" ht="15.6" x14ac:dyDescent="0.3">
      <c r="A18" s="72" t="s">
        <v>55</v>
      </c>
      <c r="B18" s="72"/>
      <c r="C18" s="72"/>
      <c r="D18" s="72"/>
      <c r="E18" s="17">
        <v>1097.46</v>
      </c>
      <c r="F18" s="17">
        <v>1047.74</v>
      </c>
      <c r="G18" s="18">
        <v>300.70999999999998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39788.49</v>
      </c>
      <c r="F20" s="17">
        <v>37870.04</v>
      </c>
      <c r="G20" s="18">
        <v>11289.37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77</v>
      </c>
      <c r="B25" s="44"/>
      <c r="C25" s="44"/>
      <c r="D25" s="44"/>
      <c r="E25" s="44"/>
      <c r="F25" s="38">
        <f>'Ардатовская 1(2020)'!F59</f>
        <v>-1045903.7445599334</v>
      </c>
      <c r="G25" s="19"/>
    </row>
    <row r="26" spans="1:12" x14ac:dyDescent="0.25">
      <c r="A26" s="60" t="s">
        <v>72</v>
      </c>
      <c r="B26" s="61"/>
      <c r="C26" s="61"/>
      <c r="D26" s="61"/>
      <c r="E26" s="62"/>
      <c r="F26" s="56">
        <f>SUM(F28:F32)</f>
        <v>77629.774391741288</v>
      </c>
    </row>
    <row r="27" spans="1:12" ht="56.4" customHeight="1" x14ac:dyDescent="0.25">
      <c r="A27" s="63"/>
      <c r="B27" s="64"/>
      <c r="C27" s="64"/>
      <c r="D27" s="64"/>
      <c r="E27" s="65"/>
      <c r="F27" s="57"/>
    </row>
    <row r="28" spans="1:12" ht="15.6" hidden="1" x14ac:dyDescent="0.3">
      <c r="A28" s="43" t="s">
        <v>16</v>
      </c>
      <c r="B28" s="54"/>
      <c r="C28" s="54"/>
      <c r="D28" s="54"/>
      <c r="E28" s="55"/>
      <c r="F28" s="25">
        <f>'[4]УК ВР декабрь нар'!W303</f>
        <v>7418.7872420940248</v>
      </c>
      <c r="L28" s="33"/>
    </row>
    <row r="29" spans="1:12" ht="15.6" hidden="1" x14ac:dyDescent="0.3">
      <c r="A29" s="43" t="s">
        <v>31</v>
      </c>
      <c r="B29" s="54"/>
      <c r="C29" s="54"/>
      <c r="D29" s="54"/>
      <c r="E29" s="55"/>
      <c r="F29" s="25">
        <f>'[4]УК ВР декабрь нар'!X303</f>
        <v>1775.9686419332309</v>
      </c>
    </row>
    <row r="30" spans="1:12" ht="15.6" hidden="1" x14ac:dyDescent="0.3">
      <c r="A30" s="43" t="s">
        <v>18</v>
      </c>
      <c r="B30" s="54"/>
      <c r="C30" s="54"/>
      <c r="D30" s="54"/>
      <c r="E30" s="55"/>
      <c r="F30" s="25">
        <f>'[4]УК ВР декабрь нар'!Y303+'[4]УК ВР декабрь нар'!Z303+'[4]УК ВР декабрь нар'!DX303</f>
        <v>1112.8532</v>
      </c>
    </row>
    <row r="31" spans="1:12" ht="15.6" hidden="1" x14ac:dyDescent="0.3">
      <c r="A31" s="43" t="s">
        <v>19</v>
      </c>
      <c r="B31" s="54"/>
      <c r="C31" s="54"/>
      <c r="D31" s="54"/>
      <c r="E31" s="55"/>
      <c r="F31" s="25">
        <f>'[4]УК ВР декабрь нар'!AV303+'[4]УК ВР декабрь нар'!BM303+'[4]УК ВР декабрь нар'!BN303+'[4]УК ВР декабрь нар'!BO303+'[4]УК ВР декабрь нар'!BP303+'[4]УК ВР декабрь нар'!EG303+'[4]УК ВР декабрь нар'!EH303+'[4]УК ВР декабрь нар'!EI303+'[4]УК ВР декабрь нар'!EJ303</f>
        <v>34420.54</v>
      </c>
    </row>
    <row r="32" spans="1:12" ht="15.6" hidden="1" x14ac:dyDescent="0.3">
      <c r="A32" s="45" t="s">
        <v>61</v>
      </c>
      <c r="B32" s="58"/>
      <c r="C32" s="58"/>
      <c r="D32" s="58"/>
      <c r="E32" s="59"/>
      <c r="F32" s="25">
        <f>'[4]УК ВР декабрь нар'!AY303</f>
        <v>32901.625307714028</v>
      </c>
    </row>
    <row r="33" spans="1:12" x14ac:dyDescent="0.25">
      <c r="A33" s="60" t="s">
        <v>73</v>
      </c>
      <c r="B33" s="61"/>
      <c r="C33" s="61"/>
      <c r="D33" s="61"/>
      <c r="E33" s="62"/>
      <c r="F33" s="56">
        <f>SUM(F35:F39)+19113.06</f>
        <v>159877.16823663912</v>
      </c>
    </row>
    <row r="34" spans="1:12" ht="94.8" customHeight="1" x14ac:dyDescent="0.25">
      <c r="A34" s="63"/>
      <c r="B34" s="64"/>
      <c r="C34" s="64"/>
      <c r="D34" s="64"/>
      <c r="E34" s="65"/>
      <c r="F34" s="57"/>
    </row>
    <row r="35" spans="1:12" ht="15.6" hidden="1" x14ac:dyDescent="0.3">
      <c r="A35" s="42" t="s">
        <v>16</v>
      </c>
      <c r="B35" s="42"/>
      <c r="C35" s="42"/>
      <c r="D35" s="42"/>
      <c r="E35" s="42"/>
      <c r="F35" s="25">
        <f>'[4]УК ВР декабрь нар'!CN303+'[4]УК ВР декабрь нар'!DU303</f>
        <v>65412.872395980055</v>
      </c>
      <c r="L35" s="33"/>
    </row>
    <row r="36" spans="1:12" ht="15.6" hidden="1" x14ac:dyDescent="0.3">
      <c r="A36" s="42" t="s">
        <v>31</v>
      </c>
      <c r="B36" s="42"/>
      <c r="C36" s="42"/>
      <c r="D36" s="42"/>
      <c r="E36" s="42"/>
      <c r="F36" s="25">
        <f>'[4]УК ВР декабрь нар'!CO303+'[4]УК ВР декабрь нар'!DV303</f>
        <v>14161.278180254021</v>
      </c>
    </row>
    <row r="37" spans="1:12" ht="15.6" hidden="1" x14ac:dyDescent="0.3">
      <c r="A37" s="42" t="s">
        <v>18</v>
      </c>
      <c r="B37" s="42"/>
      <c r="C37" s="42"/>
      <c r="D37" s="42"/>
      <c r="E37" s="42"/>
      <c r="F37" s="25">
        <f>'[4]УК ВР декабрь нар'!CP303+'[4]УК ВР декабрь нар'!DW303</f>
        <v>18621.724399999999</v>
      </c>
    </row>
    <row r="38" spans="1:12" ht="15.6" hidden="1" x14ac:dyDescent="0.3">
      <c r="A38" s="42" t="s">
        <v>19</v>
      </c>
      <c r="B38" s="42"/>
      <c r="C38" s="42"/>
      <c r="D38" s="42"/>
      <c r="E38" s="42"/>
      <c r="F38" s="25">
        <f>'[4]УК ВР декабрь нар'!DB303+'[4]УК ВР декабрь нар'!DY303+'[4]УК ВР декабрь нар'!DZ303+'[4]УК ВР декабрь нар'!EA303+'[4]УК ВР декабрь нар'!EB303+'[4]УК ВР декабрь нар'!EC303+'[4]УК ВР декабрь нар'!ED303+'[4]УК ВР декабрь нар'!EE303+'[4]УК ВР декабрь нар'!EF303</f>
        <v>0</v>
      </c>
    </row>
    <row r="39" spans="1:12" ht="51" hidden="1" customHeight="1" x14ac:dyDescent="0.3">
      <c r="A39" s="45" t="s">
        <v>63</v>
      </c>
      <c r="B39" s="46"/>
      <c r="C39" s="46"/>
      <c r="D39" s="46"/>
      <c r="E39" s="47"/>
      <c r="F39" s="25">
        <f>'[4]УК ВР декабрь нар'!DG303+'[4]УК ВР декабрь нар'!EP303</f>
        <v>42568.233260405061</v>
      </c>
    </row>
    <row r="40" spans="1:12" ht="72" customHeight="1" x14ac:dyDescent="0.3">
      <c r="A40" s="48" t="s">
        <v>74</v>
      </c>
      <c r="B40" s="49"/>
      <c r="C40" s="49"/>
      <c r="D40" s="49"/>
      <c r="E40" s="50"/>
      <c r="F40" s="26">
        <f>SUM(F41:F49)</f>
        <v>187341.85529999997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нар'!$EU303+'[4]УК ВР декабрь нар'!FV303+'[4]УК ВР декабрь нар'!EY303</f>
        <v>182649.08999999997</v>
      </c>
      <c r="L41" s="33"/>
    </row>
    <row r="42" spans="1:12" ht="15.6" hidden="1" x14ac:dyDescent="0.3">
      <c r="A42" s="43" t="s">
        <v>31</v>
      </c>
      <c r="B42" s="54"/>
      <c r="C42" s="54"/>
      <c r="D42" s="54"/>
      <c r="E42" s="54"/>
      <c r="F42" s="25"/>
    </row>
    <row r="43" spans="1:12" ht="15.6" hidden="1" x14ac:dyDescent="0.3">
      <c r="A43" s="42" t="s">
        <v>21</v>
      </c>
      <c r="B43" s="42"/>
      <c r="C43" s="42"/>
      <c r="D43" s="42"/>
      <c r="E43" s="43"/>
      <c r="F43" s="25"/>
    </row>
    <row r="44" spans="1:12" ht="15.6" hidden="1" x14ac:dyDescent="0.3">
      <c r="A44" s="43" t="s">
        <v>17</v>
      </c>
      <c r="B44" s="54"/>
      <c r="C44" s="54"/>
      <c r="D44" s="54"/>
      <c r="E44" s="54"/>
      <c r="F44" s="25"/>
    </row>
    <row r="45" spans="1:12" ht="15.6" hidden="1" x14ac:dyDescent="0.3">
      <c r="A45" s="42" t="s">
        <v>22</v>
      </c>
      <c r="B45" s="42"/>
      <c r="C45" s="42"/>
      <c r="D45" s="42"/>
      <c r="E45" s="43"/>
      <c r="F45" s="25"/>
    </row>
    <row r="46" spans="1:12" ht="15.6" hidden="1" x14ac:dyDescent="0.3">
      <c r="A46" s="43" t="s">
        <v>17</v>
      </c>
      <c r="B46" s="54"/>
      <c r="C46" s="54"/>
      <c r="D46" s="54"/>
      <c r="E46" s="54"/>
      <c r="F46" s="25"/>
    </row>
    <row r="47" spans="1:12" ht="15.6" hidden="1" x14ac:dyDescent="0.3">
      <c r="A47" s="42" t="s">
        <v>18</v>
      </c>
      <c r="B47" s="42"/>
      <c r="C47" s="42"/>
      <c r="D47" s="42"/>
      <c r="E47" s="43"/>
      <c r="F47" s="25">
        <f>'[4]УК ВР декабрь нар'!EW303+'[4]УК ВР декабрь нар'!FA303+'[4]УК ВР декабрь нар'!FZ303</f>
        <v>3647.7213000000002</v>
      </c>
    </row>
    <row r="48" spans="1:12" ht="15.6" hidden="1" x14ac:dyDescent="0.3">
      <c r="A48" s="43" t="s">
        <v>19</v>
      </c>
      <c r="B48" s="54"/>
      <c r="C48" s="54"/>
      <c r="D48" s="54"/>
      <c r="E48" s="54"/>
      <c r="F48" s="25">
        <f>'[4]УК ВР декабрь нар'!FL303+'[4]УК ВР декабрь нар'!GG303</f>
        <v>1045.0440000000001</v>
      </c>
    </row>
    <row r="49" spans="1:15" ht="15.6" hidden="1" x14ac:dyDescent="0.3">
      <c r="A49" s="45" t="s">
        <v>64</v>
      </c>
      <c r="B49" s="46"/>
      <c r="C49" s="46"/>
      <c r="D49" s="46"/>
      <c r="E49" s="47"/>
      <c r="F49" s="25">
        <f>'[4]УК ВР декабрь нар'!FS303+'[4]УК ВР декабрь нар'!GL303</f>
        <v>0</v>
      </c>
    </row>
    <row r="50" spans="1:15" ht="15.6" hidden="1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75</v>
      </c>
      <c r="B51" s="68"/>
      <c r="C51" s="68"/>
      <c r="D51" s="68"/>
      <c r="E51" s="69"/>
      <c r="F51" s="26">
        <f>F26+F33+F40+F50</f>
        <v>424848.79792838037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44390.78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10213.81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34176.97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469239.57792838034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337303.08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325480.21000000002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-1177840.2424883137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Ардатовская 1</vt:lpstr>
      <vt:lpstr>Ардатовская 1(2019)</vt:lpstr>
      <vt:lpstr>Ардатовская 1(2020)</vt:lpstr>
      <vt:lpstr>Ардатовская 1(2021)</vt:lpstr>
      <vt:lpstr>'Ардатовская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2018-03-28T11:32:50Z</cp:lastPrinted>
  <dcterms:created xsi:type="dcterms:W3CDTF">2013-05-24T09:13:10Z</dcterms:created>
  <dcterms:modified xsi:type="dcterms:W3CDTF">2022-03-17T08:14:32Z</dcterms:modified>
</cp:coreProperties>
</file>